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97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31" i="1"/>
  <c r="B30"/>
  <c r="B28"/>
  <c r="D19"/>
  <c r="D18"/>
  <c r="D17"/>
  <c r="D16"/>
  <c r="D15"/>
  <c r="D14"/>
  <c r="D13"/>
  <c r="D12"/>
  <c r="D11"/>
  <c r="D10"/>
  <c r="D9"/>
  <c r="D8"/>
  <c r="D7"/>
  <c r="D6"/>
  <c r="D5"/>
  <c r="D4"/>
  <c r="D3"/>
  <c r="C19"/>
  <c r="F19" s="1"/>
  <c r="C18"/>
  <c r="F18" s="1"/>
  <c r="C17"/>
  <c r="F17" s="1"/>
  <c r="C16"/>
  <c r="F16" s="1"/>
  <c r="C15"/>
  <c r="F15" s="1"/>
  <c r="C14"/>
  <c r="F14" s="1"/>
  <c r="C13"/>
  <c r="F13" s="1"/>
  <c r="C12"/>
  <c r="F12" s="1"/>
  <c r="C11"/>
  <c r="F11" s="1"/>
  <c r="C10"/>
  <c r="F10" s="1"/>
  <c r="C9"/>
  <c r="F9" s="1"/>
  <c r="C8"/>
  <c r="F8" s="1"/>
  <c r="C7"/>
  <c r="C6"/>
  <c r="F6" s="1"/>
  <c r="C5"/>
  <c r="F5" s="1"/>
  <c r="C4"/>
  <c r="F4" s="1"/>
  <c r="C3"/>
  <c r="F3" s="1"/>
  <c r="E3" l="1"/>
  <c r="E4"/>
  <c r="E5"/>
  <c r="E6"/>
  <c r="E7"/>
  <c r="E8"/>
  <c r="E9"/>
  <c r="E10"/>
  <c r="E11"/>
  <c r="E12"/>
  <c r="E13"/>
  <c r="E14"/>
  <c r="E15"/>
  <c r="E16"/>
  <c r="E17"/>
  <c r="E18"/>
  <c r="E19"/>
  <c r="F7"/>
  <c r="B24" s="1"/>
  <c r="B26" s="1"/>
  <c r="B23" l="1"/>
  <c r="C27"/>
  <c r="A27" l="1"/>
</calcChain>
</file>

<file path=xl/sharedStrings.xml><?xml version="1.0" encoding="utf-8"?>
<sst xmlns="http://schemas.openxmlformats.org/spreadsheetml/2006/main" count="14" uniqueCount="13">
  <si>
    <t>№ сечения</t>
  </si>
  <si>
    <t>ширина</t>
  </si>
  <si>
    <t>полудлина</t>
  </si>
  <si>
    <t>САХ</t>
  </si>
  <si>
    <t>Площадь</t>
  </si>
  <si>
    <t>Нагрузка</t>
  </si>
  <si>
    <t>Вес</t>
  </si>
  <si>
    <t>мм</t>
  </si>
  <si>
    <t>дм2</t>
  </si>
  <si>
    <t>гр/дм</t>
  </si>
  <si>
    <t>грамм</t>
  </si>
  <si>
    <t>длина мм</t>
  </si>
  <si>
    <t>25% САХ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</si>
</sst>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/>
    <xf numFmtId="16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topLeftCell="A2" workbookViewId="0">
      <selection activeCell="B32" sqref="B32"/>
    </sheetView>
  </sheetViews>
  <sheetFormatPr defaultRowHeight="15"/>
  <cols>
    <col min="1" max="1" width="11" bestFit="1" customWidth="1"/>
    <col min="2" max="2" width="12" bestFit="1" customWidth="1"/>
    <col min="3" max="3" width="12.28515625" bestFit="1" customWidth="1"/>
    <col min="4" max="6" width="0" hidden="1" customWidth="1"/>
  </cols>
  <sheetData>
    <row r="1" spans="1:6">
      <c r="A1" s="1" t="s">
        <v>0</v>
      </c>
      <c r="B1" s="1" t="s">
        <v>11</v>
      </c>
      <c r="C1" s="1" t="s">
        <v>2</v>
      </c>
      <c r="D1" s="1"/>
    </row>
    <row r="2" spans="1:6">
      <c r="A2">
        <v>0</v>
      </c>
      <c r="B2">
        <v>312</v>
      </c>
    </row>
    <row r="3" spans="1:6">
      <c r="A3">
        <v>1</v>
      </c>
      <c r="B3">
        <v>288</v>
      </c>
      <c r="C3">
        <f t="shared" ref="C3:C19" si="0">(B2+B3)/2</f>
        <v>300</v>
      </c>
      <c r="D3" s="2">
        <f>$B$21</f>
        <v>29.8</v>
      </c>
      <c r="E3" s="2">
        <f>C3*C3*D3</f>
        <v>2682000</v>
      </c>
      <c r="F3" s="2">
        <f>C3*D3</f>
        <v>8940</v>
      </c>
    </row>
    <row r="4" spans="1:6">
      <c r="A4">
        <v>2</v>
      </c>
      <c r="B4">
        <v>255</v>
      </c>
      <c r="C4">
        <f t="shared" si="0"/>
        <v>271.5</v>
      </c>
      <c r="D4" s="2">
        <f t="shared" ref="D4:D19" si="1">$B$21</f>
        <v>29.8</v>
      </c>
      <c r="E4" s="2">
        <f t="shared" ref="E4:E19" si="2">C4*C4*D4</f>
        <v>2196625.0500000003</v>
      </c>
      <c r="F4" s="2">
        <f t="shared" ref="F4:F19" si="3">C4*D4</f>
        <v>8090.7</v>
      </c>
    </row>
    <row r="5" spans="1:6">
      <c r="A5">
        <v>3</v>
      </c>
      <c r="B5">
        <v>231</v>
      </c>
      <c r="C5">
        <f t="shared" si="0"/>
        <v>243</v>
      </c>
      <c r="D5" s="2">
        <f t="shared" si="1"/>
        <v>29.8</v>
      </c>
      <c r="E5" s="2">
        <f t="shared" si="2"/>
        <v>1759660.2</v>
      </c>
      <c r="F5" s="2">
        <f t="shared" si="3"/>
        <v>7241.4000000000005</v>
      </c>
    </row>
    <row r="6" spans="1:6">
      <c r="A6">
        <v>4</v>
      </c>
      <c r="B6">
        <v>215</v>
      </c>
      <c r="C6">
        <f t="shared" si="0"/>
        <v>223</v>
      </c>
      <c r="D6" s="2">
        <f t="shared" si="1"/>
        <v>29.8</v>
      </c>
      <c r="E6" s="2">
        <f t="shared" si="2"/>
        <v>1481924.2</v>
      </c>
      <c r="F6" s="2">
        <f t="shared" si="3"/>
        <v>6645.4000000000005</v>
      </c>
    </row>
    <row r="7" spans="1:6">
      <c r="A7">
        <v>5</v>
      </c>
      <c r="B7">
        <v>202</v>
      </c>
      <c r="C7">
        <f t="shared" si="0"/>
        <v>208.5</v>
      </c>
      <c r="D7" s="2">
        <f t="shared" si="1"/>
        <v>29.8</v>
      </c>
      <c r="E7" s="2">
        <f t="shared" si="2"/>
        <v>1295473.05</v>
      </c>
      <c r="F7" s="2">
        <f t="shared" si="3"/>
        <v>6213.3</v>
      </c>
    </row>
    <row r="8" spans="1:6">
      <c r="A8">
        <v>6</v>
      </c>
      <c r="B8">
        <v>200</v>
      </c>
      <c r="C8">
        <f t="shared" si="0"/>
        <v>201</v>
      </c>
      <c r="D8" s="2">
        <f t="shared" si="1"/>
        <v>29.8</v>
      </c>
      <c r="E8" s="2">
        <f t="shared" si="2"/>
        <v>1203949.8</v>
      </c>
      <c r="F8" s="2">
        <f t="shared" si="3"/>
        <v>5989.8</v>
      </c>
    </row>
    <row r="9" spans="1:6">
      <c r="A9">
        <v>7</v>
      </c>
      <c r="B9">
        <v>195</v>
      </c>
      <c r="C9">
        <f t="shared" si="0"/>
        <v>197.5</v>
      </c>
      <c r="D9" s="2">
        <f t="shared" si="1"/>
        <v>29.8</v>
      </c>
      <c r="E9" s="2">
        <f t="shared" si="2"/>
        <v>1162386.25</v>
      </c>
      <c r="F9" s="2">
        <f t="shared" si="3"/>
        <v>5885.5</v>
      </c>
    </row>
    <row r="10" spans="1:6">
      <c r="A10">
        <v>8</v>
      </c>
      <c r="B10">
        <v>190</v>
      </c>
      <c r="C10">
        <f t="shared" si="0"/>
        <v>192.5</v>
      </c>
      <c r="D10" s="2">
        <f t="shared" si="1"/>
        <v>29.8</v>
      </c>
      <c r="E10" s="2">
        <f t="shared" si="2"/>
        <v>1104276.25</v>
      </c>
      <c r="F10" s="2">
        <f t="shared" si="3"/>
        <v>5736.5</v>
      </c>
    </row>
    <row r="11" spans="1:6">
      <c r="A11">
        <v>9</v>
      </c>
      <c r="B11">
        <v>184</v>
      </c>
      <c r="C11">
        <f t="shared" si="0"/>
        <v>187</v>
      </c>
      <c r="D11" s="2">
        <f t="shared" si="1"/>
        <v>29.8</v>
      </c>
      <c r="E11" s="2">
        <f t="shared" si="2"/>
        <v>1042076.2000000001</v>
      </c>
      <c r="F11" s="2">
        <f t="shared" si="3"/>
        <v>5572.6</v>
      </c>
    </row>
    <row r="12" spans="1:6">
      <c r="A12">
        <v>10</v>
      </c>
      <c r="B12">
        <v>178</v>
      </c>
      <c r="C12">
        <f t="shared" si="0"/>
        <v>181</v>
      </c>
      <c r="D12" s="2">
        <f t="shared" si="1"/>
        <v>29.8</v>
      </c>
      <c r="E12" s="2">
        <f t="shared" si="2"/>
        <v>976277.8</v>
      </c>
      <c r="F12" s="2">
        <f t="shared" si="3"/>
        <v>5393.8</v>
      </c>
    </row>
    <row r="13" spans="1:6">
      <c r="A13">
        <v>11</v>
      </c>
      <c r="B13">
        <v>174</v>
      </c>
      <c r="C13">
        <f t="shared" si="0"/>
        <v>176</v>
      </c>
      <c r="D13" s="2">
        <f t="shared" si="1"/>
        <v>29.8</v>
      </c>
      <c r="E13" s="2">
        <f t="shared" si="2"/>
        <v>923084.80000000005</v>
      </c>
      <c r="F13" s="2">
        <f t="shared" si="3"/>
        <v>5244.8</v>
      </c>
    </row>
    <row r="14" spans="1:6">
      <c r="A14">
        <v>12</v>
      </c>
      <c r="B14">
        <v>168</v>
      </c>
      <c r="C14">
        <f t="shared" si="0"/>
        <v>171</v>
      </c>
      <c r="D14" s="2">
        <f t="shared" si="1"/>
        <v>29.8</v>
      </c>
      <c r="E14" s="2">
        <f t="shared" si="2"/>
        <v>871381.8</v>
      </c>
      <c r="F14" s="2">
        <f t="shared" si="3"/>
        <v>5095.8</v>
      </c>
    </row>
    <row r="15" spans="1:6">
      <c r="A15">
        <v>13</v>
      </c>
      <c r="B15">
        <v>162</v>
      </c>
      <c r="C15">
        <f t="shared" si="0"/>
        <v>165</v>
      </c>
      <c r="D15" s="2">
        <f t="shared" si="1"/>
        <v>29.8</v>
      </c>
      <c r="E15" s="2">
        <f t="shared" si="2"/>
        <v>811305</v>
      </c>
      <c r="F15" s="2">
        <f t="shared" si="3"/>
        <v>4917</v>
      </c>
    </row>
    <row r="16" spans="1:6">
      <c r="A16">
        <v>14</v>
      </c>
      <c r="B16">
        <v>150</v>
      </c>
      <c r="C16">
        <f t="shared" si="0"/>
        <v>156</v>
      </c>
      <c r="D16" s="2">
        <f t="shared" si="1"/>
        <v>29.8</v>
      </c>
      <c r="E16" s="2">
        <f t="shared" si="2"/>
        <v>725212.8</v>
      </c>
      <c r="F16" s="2">
        <f t="shared" si="3"/>
        <v>4648.8</v>
      </c>
    </row>
    <row r="17" spans="1:7">
      <c r="A17">
        <v>15</v>
      </c>
      <c r="B17">
        <v>130</v>
      </c>
      <c r="C17">
        <f t="shared" si="0"/>
        <v>140</v>
      </c>
      <c r="D17" s="2">
        <f t="shared" si="1"/>
        <v>29.8</v>
      </c>
      <c r="E17" s="2">
        <f t="shared" si="2"/>
        <v>584080</v>
      </c>
      <c r="F17" s="2">
        <f t="shared" si="3"/>
        <v>4172</v>
      </c>
    </row>
    <row r="18" spans="1:7">
      <c r="A18">
        <v>16</v>
      </c>
      <c r="B18">
        <v>98</v>
      </c>
      <c r="C18">
        <f t="shared" si="0"/>
        <v>114</v>
      </c>
      <c r="D18" s="2">
        <f t="shared" si="1"/>
        <v>29.8</v>
      </c>
      <c r="E18" s="2">
        <f t="shared" si="2"/>
        <v>387280.8</v>
      </c>
      <c r="F18" s="2">
        <f t="shared" si="3"/>
        <v>3397.2000000000003</v>
      </c>
    </row>
    <row r="19" spans="1:7">
      <c r="A19">
        <v>17</v>
      </c>
      <c r="B19">
        <v>53</v>
      </c>
      <c r="C19">
        <f t="shared" si="0"/>
        <v>75.5</v>
      </c>
      <c r="D19" s="2">
        <f t="shared" si="1"/>
        <v>29.8</v>
      </c>
      <c r="E19" s="2">
        <f t="shared" si="2"/>
        <v>169867.45</v>
      </c>
      <c r="F19" s="2">
        <f t="shared" si="3"/>
        <v>2249.9</v>
      </c>
    </row>
    <row r="21" spans="1:7">
      <c r="A21" s="1" t="s">
        <v>1</v>
      </c>
      <c r="B21">
        <v>29.8</v>
      </c>
      <c r="C21" t="s">
        <v>7</v>
      </c>
    </row>
    <row r="23" spans="1:7">
      <c r="A23" t="s">
        <v>3</v>
      </c>
      <c r="B23" s="3">
        <f>SUM(E3:E19)/SUM(F3:F19)</f>
        <v>203.03832943013279</v>
      </c>
      <c r="C23" t="s">
        <v>7</v>
      </c>
    </row>
    <row r="24" spans="1:7">
      <c r="A24" t="s">
        <v>4</v>
      </c>
      <c r="B24" s="3">
        <f>SUM(F3:F19)/10000</f>
        <v>9.54345</v>
      </c>
      <c r="C24" t="s">
        <v>8</v>
      </c>
    </row>
    <row r="25" spans="1:7">
      <c r="A25" t="s">
        <v>5</v>
      </c>
      <c r="B25" s="3">
        <v>15</v>
      </c>
      <c r="C25" t="s">
        <v>9</v>
      </c>
    </row>
    <row r="26" spans="1:7">
      <c r="A26" t="s">
        <v>6</v>
      </c>
      <c r="B26" s="3">
        <f>B24*B25</f>
        <v>143.15174999999999</v>
      </c>
      <c r="C26" t="s">
        <v>10</v>
      </c>
    </row>
    <row r="27" spans="1:7">
      <c r="A27" s="3" t="str">
        <f>CONCATENATE("Отступ от ",MATCH(B23,B1:B19,-1)-2,"-го сечения")</f>
        <v>Отступ от 4-го сечения</v>
      </c>
      <c r="B27" s="3"/>
      <c r="C27" s="4">
        <f ca="1">B21-B21/(2*(INDIRECT(ADDRESS(MATCH(B23,B1:B19,-1)+1,2,4),1)+INDIRECT(ADDRESS(MATCH(B23,B1:B19,-1)+1,3,4),1))/B23)</f>
        <v>22.430277445775936</v>
      </c>
    </row>
    <row r="28" spans="1:7">
      <c r="A28" t="s">
        <v>12</v>
      </c>
      <c r="B28" s="3">
        <f>B23*0.25</f>
        <v>50.759582357533198</v>
      </c>
      <c r="G28" s="3"/>
    </row>
    <row r="29" spans="1:7">
      <c r="B29">
        <v>85</v>
      </c>
    </row>
    <row r="30" spans="1:7">
      <c r="B30" s="3">
        <f>B26-B29</f>
        <v>58.151749999999993</v>
      </c>
    </row>
    <row r="31" spans="1:7">
      <c r="B31">
        <f>3.5+3.5+9+9</f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qq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x64-musor</dc:creator>
  <cp:lastModifiedBy>x64-musor</cp:lastModifiedBy>
  <dcterms:created xsi:type="dcterms:W3CDTF">2011-05-29T06:12:57Z</dcterms:created>
  <dcterms:modified xsi:type="dcterms:W3CDTF">2011-05-29T10:39:07Z</dcterms:modified>
</cp:coreProperties>
</file>